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78" i="7" l="1"/>
  <c r="J79" i="7"/>
  <c r="J76" i="7"/>
</calcChain>
</file>

<file path=xl/sharedStrings.xml><?xml version="1.0" encoding="utf-8"?>
<sst xmlns="http://schemas.openxmlformats.org/spreadsheetml/2006/main" count="128" uniqueCount="108">
  <si>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</si>
  <si>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</si>
  <si>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</si>
  <si>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</si>
  <si>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</si>
  <si>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</si>
  <si>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</si>
  <si>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</si>
  <si>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</si>
  <si>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</si>
  <si>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</si>
  <si>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</si>
  <si>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</si>
  <si>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</si>
  <si>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</si>
  <si>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</si>
  <si>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</si>
  <si>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</si>
  <si>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ВУЕР_ВЛ-1-1</t>
  </si>
  <si>
    <t>Механизированная расчистка трассы от кустарника и зарослей бульдозером</t>
  </si>
  <si>
    <t>1 га</t>
  </si>
  <si>
    <t>2</t>
  </si>
  <si>
    <t>ФЕР01-02-117-08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</si>
  <si>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</si>
  <si>
    <t>га</t>
  </si>
  <si>
    <t>3</t>
  </si>
  <si>
    <t>ВУЕР_ВЛ-1-6</t>
  </si>
  <si>
    <t>Расчистка трассы от кустарника и зарослей вручную при густой заросли</t>
  </si>
  <si>
    <t xml:space="preserve">  Итого по разделу 1 Чистка просеки</t>
  </si>
  <si>
    <t>Раздел 2. Валка деревьев</t>
  </si>
  <si>
    <t>4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</si>
  <si>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</si>
  <si>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</si>
  <si>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>1 дерево</t>
  </si>
  <si>
    <t xml:space="preserve">  Итого по разделу 2 Валка деревьев</t>
  </si>
  <si>
    <t>Раздел 3. Транспорт</t>
  </si>
  <si>
    <t>5</t>
  </si>
  <si>
    <t>ФСЭМ-91.13.03-031</t>
  </si>
  <si>
    <t>Автофургон-мастерская типа "Кунг" на базе ЗИЛ-433360</t>
  </si>
  <si>
    <t>маш.-ч</t>
  </si>
  <si>
    <t>6</t>
  </si>
  <si>
    <t>ФСЭМ-91.14.04-002</t>
  </si>
  <si>
    <t>Тягачи седельные, грузоподъемность: 15 т</t>
  </si>
  <si>
    <t>7</t>
  </si>
  <si>
    <t>ФСЭМ-91.14.05-012</t>
  </si>
  <si>
    <t>Полуприцепы общего назначения, грузоподъемность: 15 т</t>
  </si>
  <si>
    <t>8</t>
  </si>
  <si>
    <t>ФСЭМ-91.15.02-025</t>
  </si>
  <si>
    <t>Тракторы на гусеничном ходу, мощность 96 кВт (130 л.с.)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</si>
  <si>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</si>
  <si>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</si>
  <si>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</si>
  <si>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</si>
  <si>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</si>
  <si>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</si>
  <si>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</si>
  <si>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</si>
  <si>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</si>
  <si>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2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</si>
  <si>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</si>
  <si>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"Тех. часть п.1.11 табл.1 При производстве работ в условиях, отличных от нормальных (горная местность, сопки) ОЗП=1,4%; ЭМ=1,4%; ЗПМ=1,4%; ТЗ=1,4%; ТЗМ=1,4%"</t>
  </si>
  <si>
    <t xml:space="preserve">      Накладные расходы 80% ФОТ (от 2 661)</t>
  </si>
  <si>
    <t xml:space="preserve">      Сметная прибыль 45% ФОТ (от 2 661)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</si>
  <si>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</si>
  <si>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</si>
  <si>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</si>
  <si>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</si>
  <si>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Ремонт и тех.обслуживание воздушных линий электропередачи (ВУЕР):</t>
  </si>
  <si>
    <t xml:space="preserve">      Итого Поз. 1, 3-4</t>
  </si>
  <si>
    <t xml:space="preserve">      Накладные расходы 200% ФОТ (от 26 531)</t>
  </si>
  <si>
    <t xml:space="preserve">      Сметная прибыль 60% ФОТ (от 26 531)</t>
  </si>
  <si>
    <t xml:space="preserve">    Ремонт и тех.обслуживание распределительных сетей (ВУЕР):</t>
  </si>
  <si>
    <t xml:space="preserve">      Итого Поз. 5-8</t>
  </si>
  <si>
    <t xml:space="preserve">      Накладные расходы 192% ФОТ (от 1 310)</t>
  </si>
  <si>
    <t xml:space="preserve">      Сметная прибыль 60% ФОТ (от 1 310)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</si>
  <si>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</si>
  <si>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</si>
  <si>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</si>
  <si>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</si>
  <si>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</si>
  <si>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</si>
  <si>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</si>
  <si>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</si>
  <si>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</si>
  <si>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(1 451 511)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</si>
  <si>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</si>
  <si>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</si>
  <si>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</si>
  <si>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</si>
  <si>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</si>
  <si>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___________________________30,502</t>
  </si>
  <si>
    <t>Составлен(а) в текущих (прогнозных) ценах по состоянию на ______________</t>
  </si>
  <si>
    <t>ВЛ-35 кВ Т-153 Облучье-Пашково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</si>
  <si>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</si>
  <si>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</si>
  <si>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_______________________________________________________________________________________________2238,91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</si>
  <si>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</si>
  <si>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</si>
  <si>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</si>
  <si>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_______________________________________________________________________________________________1451,511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</si>
  <si>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</si>
  <si>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_______________________________________________________________________________________________238,834</t>
  </si>
  <si>
    <t>1 квартал 2019</t>
  </si>
  <si>
    <t>ЛОКАЛЬНЫЙ СМЕТНЫЙ РАСЧЕТ № 5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</si>
  <si>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</si>
  <si>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</si>
  <si>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</si>
  <si>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___________________________2139,000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</si>
</sst>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5"/>
  <sheetViews>
    <sheetView showGridLines="0" tabSelected="1" zoomScale="115" zoomScaleNormal="115" zoomScaleSheetLayoutView="75" workbookViewId="0">
      <selection activeCell="A20" sqref="A20:M2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103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5" t="s">
        <v>92</v>
      </c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97</v>
      </c>
      <c r="D9" s="5"/>
      <c r="E9" s="53" t="s">
        <v>107</v>
      </c>
      <c r="F9" s="54"/>
      <c r="G9" s="39" t="s">
        <v>89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100</v>
      </c>
      <c r="D10" s="5"/>
      <c r="E10" s="53" t="s">
        <v>101</v>
      </c>
      <c r="F10" s="54"/>
      <c r="G10" s="39" t="s">
        <v>89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98</v>
      </c>
      <c r="D11" s="5"/>
      <c r="E11" s="53" t="s">
        <v>99</v>
      </c>
      <c r="F11" s="54"/>
      <c r="G11" s="39" t="s">
        <v>89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93</v>
      </c>
      <c r="D12" s="12"/>
      <c r="E12" s="53" t="s">
        <v>90</v>
      </c>
      <c r="F12" s="54"/>
      <c r="G12" s="39" t="s">
        <v>89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94</v>
      </c>
      <c r="D13" s="12"/>
      <c r="E13" s="53" t="s">
        <v>95</v>
      </c>
      <c r="F13" s="54"/>
      <c r="G13" s="39" t="s">
        <v>96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91</v>
      </c>
      <c r="D14" s="9"/>
      <c r="E14" s="8" t="s">
        <v>102</v>
      </c>
    </row>
    <row r="15" spans="1:256" ht="13.5" customHeight="1" x14ac:dyDescent="0.2">
      <c r="C15" s="11"/>
      <c r="D15" s="9"/>
      <c r="E15" s="8"/>
    </row>
    <row r="16" spans="1:256" x14ac:dyDescent="0.2">
      <c r="A16" s="60" t="s">
        <v>4</v>
      </c>
      <c r="B16" s="62" t="s">
        <v>14</v>
      </c>
      <c r="C16" s="64" t="s">
        <v>5</v>
      </c>
      <c r="D16" s="64" t="s">
        <v>6</v>
      </c>
      <c r="E16" s="64" t="s">
        <v>7</v>
      </c>
      <c r="F16" s="64" t="s">
        <v>8</v>
      </c>
      <c r="G16" s="66"/>
      <c r="H16" s="66"/>
      <c r="I16" s="66"/>
      <c r="J16" s="64" t="s">
        <v>9</v>
      </c>
      <c r="K16" s="66"/>
      <c r="L16" s="66"/>
      <c r="M16" s="66"/>
    </row>
    <row r="17" spans="1:13" ht="19.149999999999999" customHeight="1" x14ac:dyDescent="0.2">
      <c r="A17" s="61"/>
      <c r="B17" s="63"/>
      <c r="C17" s="65"/>
      <c r="D17" s="64"/>
      <c r="E17" s="64"/>
      <c r="F17" s="64" t="s">
        <v>10</v>
      </c>
      <c r="G17" s="64" t="s">
        <v>11</v>
      </c>
      <c r="H17" s="66"/>
      <c r="I17" s="66"/>
      <c r="J17" s="64" t="s">
        <v>10</v>
      </c>
      <c r="K17" s="64" t="s">
        <v>11</v>
      </c>
      <c r="L17" s="66"/>
      <c r="M17" s="66"/>
    </row>
    <row r="18" spans="1:13" ht="24" x14ac:dyDescent="0.2">
      <c r="A18" s="61"/>
      <c r="B18" s="63"/>
      <c r="C18" s="65"/>
      <c r="D18" s="64"/>
      <c r="E18" s="64"/>
      <c r="F18" s="66"/>
      <c r="G18" s="34" t="s">
        <v>12</v>
      </c>
      <c r="H18" s="34" t="s">
        <v>15</v>
      </c>
      <c r="I18" s="34" t="s">
        <v>13</v>
      </c>
      <c r="J18" s="66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5" x14ac:dyDescent="0.2">
      <c r="A20" s="59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7" customHeight="1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26</v>
      </c>
      <c r="F21" s="45">
        <v>445.02</v>
      </c>
      <c r="G21" s="45">
        <v>28.44</v>
      </c>
      <c r="H21" s="45">
        <v>416.58</v>
      </c>
      <c r="I21" s="46"/>
      <c r="J21" s="46">
        <v>11571</v>
      </c>
      <c r="K21" s="46">
        <v>739</v>
      </c>
      <c r="L21" s="46">
        <v>10832</v>
      </c>
      <c r="M21" s="46"/>
    </row>
    <row r="22" spans="1:13" ht="57" customHeight="1" x14ac:dyDescent="0.2">
      <c r="A22" s="41" t="s">
        <v>21</v>
      </c>
      <c r="B22" s="42" t="s">
        <v>22</v>
      </c>
      <c r="C22" s="43" t="s">
        <v>23</v>
      </c>
      <c r="D22" s="20" t="s">
        <v>24</v>
      </c>
      <c r="E22" s="44">
        <v>26</v>
      </c>
      <c r="F22" s="45">
        <v>844.46</v>
      </c>
      <c r="G22" s="46"/>
      <c r="H22" s="45">
        <v>844.46</v>
      </c>
      <c r="I22" s="45">
        <v>84.1</v>
      </c>
      <c r="J22" s="46">
        <v>21956</v>
      </c>
      <c r="K22" s="46"/>
      <c r="L22" s="46">
        <v>21956</v>
      </c>
      <c r="M22" s="46">
        <v>2187</v>
      </c>
    </row>
    <row r="23" spans="1:13" ht="24" x14ac:dyDescent="0.2">
      <c r="A23" s="41" t="s">
        <v>25</v>
      </c>
      <c r="B23" s="42" t="s">
        <v>26</v>
      </c>
      <c r="C23" s="43" t="s">
        <v>27</v>
      </c>
      <c r="D23" s="20" t="s">
        <v>20</v>
      </c>
      <c r="E23" s="44">
        <v>4</v>
      </c>
      <c r="F23" s="45">
        <v>5198.2</v>
      </c>
      <c r="G23" s="45">
        <v>1602.3</v>
      </c>
      <c r="H23" s="45">
        <v>3595.9</v>
      </c>
      <c r="I23" s="46"/>
      <c r="J23" s="46">
        <v>20793</v>
      </c>
      <c r="K23" s="46">
        <v>6409</v>
      </c>
      <c r="L23" s="46">
        <v>14384</v>
      </c>
      <c r="M23" s="46"/>
    </row>
    <row r="24" spans="1:13" ht="15" x14ac:dyDescent="0.2">
      <c r="A24" s="52" t="s">
        <v>28</v>
      </c>
      <c r="B24" s="51"/>
      <c r="C24" s="51"/>
      <c r="D24" s="51"/>
      <c r="E24" s="51"/>
      <c r="F24" s="51"/>
      <c r="G24" s="51"/>
      <c r="H24" s="51"/>
      <c r="I24" s="51"/>
      <c r="J24" s="47">
        <v>731702</v>
      </c>
      <c r="K24" s="46"/>
      <c r="L24" s="46"/>
      <c r="M24" s="46"/>
    </row>
    <row r="25" spans="1:13" ht="19.149999999999999" customHeight="1" x14ac:dyDescent="0.2">
      <c r="A25" s="59" t="s">
        <v>29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 ht="48" x14ac:dyDescent="0.2">
      <c r="A26" s="41" t="s">
        <v>30</v>
      </c>
      <c r="B26" s="42" t="s">
        <v>31</v>
      </c>
      <c r="C26" s="43" t="s">
        <v>32</v>
      </c>
      <c r="D26" s="20" t="s">
        <v>33</v>
      </c>
      <c r="E26" s="48">
        <v>1600</v>
      </c>
      <c r="F26" s="45">
        <v>30.23</v>
      </c>
      <c r="G26" s="45">
        <v>9.16</v>
      </c>
      <c r="H26" s="45">
        <v>20.55</v>
      </c>
      <c r="I26" s="46"/>
      <c r="J26" s="46">
        <v>48368</v>
      </c>
      <c r="K26" s="46">
        <v>14656</v>
      </c>
      <c r="L26" s="46">
        <v>32880</v>
      </c>
      <c r="M26" s="46"/>
    </row>
    <row r="27" spans="1:13" ht="15" x14ac:dyDescent="0.2">
      <c r="A27" s="52" t="s">
        <v>34</v>
      </c>
      <c r="B27" s="51"/>
      <c r="C27" s="51"/>
      <c r="D27" s="51"/>
      <c r="E27" s="51"/>
      <c r="F27" s="51"/>
      <c r="G27" s="51"/>
      <c r="H27" s="51"/>
      <c r="I27" s="51"/>
      <c r="J27" s="47">
        <v>835060</v>
      </c>
      <c r="K27" s="46"/>
      <c r="L27" s="46"/>
      <c r="M27" s="46"/>
    </row>
    <row r="28" spans="1:13" ht="15" x14ac:dyDescent="0.2">
      <c r="A28" s="59" t="s">
        <v>35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24" x14ac:dyDescent="0.2">
      <c r="A29" s="41" t="s">
        <v>36</v>
      </c>
      <c r="B29" s="42" t="s">
        <v>37</v>
      </c>
      <c r="C29" s="43" t="s">
        <v>38</v>
      </c>
      <c r="D29" s="20" t="s">
        <v>39</v>
      </c>
      <c r="E29" s="44">
        <v>20</v>
      </c>
      <c r="F29" s="45">
        <v>179.02</v>
      </c>
      <c r="G29" s="46"/>
      <c r="H29" s="45">
        <v>179.02</v>
      </c>
      <c r="I29" s="45">
        <v>13.5</v>
      </c>
      <c r="J29" s="46">
        <v>3580</v>
      </c>
      <c r="K29" s="46"/>
      <c r="L29" s="46">
        <v>3580</v>
      </c>
      <c r="M29" s="46">
        <v>270</v>
      </c>
    </row>
    <row r="30" spans="1:13" ht="24" x14ac:dyDescent="0.2">
      <c r="A30" s="41" t="s">
        <v>40</v>
      </c>
      <c r="B30" s="42" t="s">
        <v>41</v>
      </c>
      <c r="C30" s="43" t="s">
        <v>42</v>
      </c>
      <c r="D30" s="20" t="s">
        <v>39</v>
      </c>
      <c r="E30" s="44">
        <v>60</v>
      </c>
      <c r="F30" s="45">
        <v>94.38</v>
      </c>
      <c r="G30" s="46"/>
      <c r="H30" s="45">
        <v>94.38</v>
      </c>
      <c r="I30" s="45">
        <v>13.5</v>
      </c>
      <c r="J30" s="46">
        <v>5663</v>
      </c>
      <c r="K30" s="46"/>
      <c r="L30" s="46">
        <v>5663</v>
      </c>
      <c r="M30" s="46">
        <v>810</v>
      </c>
    </row>
    <row r="31" spans="1:13" ht="24" x14ac:dyDescent="0.2">
      <c r="A31" s="41" t="s">
        <v>43</v>
      </c>
      <c r="B31" s="42" t="s">
        <v>44</v>
      </c>
      <c r="C31" s="43" t="s">
        <v>45</v>
      </c>
      <c r="D31" s="20" t="s">
        <v>39</v>
      </c>
      <c r="E31" s="44">
        <v>60</v>
      </c>
      <c r="F31" s="45">
        <v>19.760000000000002</v>
      </c>
      <c r="G31" s="46"/>
      <c r="H31" s="45">
        <v>19.760000000000002</v>
      </c>
      <c r="I31" s="46"/>
      <c r="J31" s="46">
        <v>1186</v>
      </c>
      <c r="K31" s="46"/>
      <c r="L31" s="46">
        <v>1186</v>
      </c>
      <c r="M31" s="46"/>
    </row>
    <row r="32" spans="1:13" ht="24" x14ac:dyDescent="0.2">
      <c r="A32" s="41" t="s">
        <v>46</v>
      </c>
      <c r="B32" s="42" t="s">
        <v>47</v>
      </c>
      <c r="C32" s="43" t="s">
        <v>48</v>
      </c>
      <c r="D32" s="20" t="s">
        <v>39</v>
      </c>
      <c r="E32" s="44">
        <v>16</v>
      </c>
      <c r="F32" s="45">
        <v>113.45</v>
      </c>
      <c r="G32" s="46"/>
      <c r="H32" s="45">
        <v>113.45</v>
      </c>
      <c r="I32" s="45">
        <v>14.4</v>
      </c>
      <c r="J32" s="46">
        <v>1815</v>
      </c>
      <c r="K32" s="46"/>
      <c r="L32" s="46">
        <v>1815</v>
      </c>
      <c r="M32" s="46">
        <v>230</v>
      </c>
    </row>
    <row r="33" spans="1:13" ht="15" x14ac:dyDescent="0.2">
      <c r="A33" s="52" t="s">
        <v>49</v>
      </c>
      <c r="B33" s="51"/>
      <c r="C33" s="51"/>
      <c r="D33" s="51"/>
      <c r="E33" s="51"/>
      <c r="F33" s="51"/>
      <c r="G33" s="51"/>
      <c r="H33" s="51"/>
      <c r="I33" s="51"/>
      <c r="J33" s="47">
        <v>123583</v>
      </c>
      <c r="K33" s="46"/>
      <c r="L33" s="46"/>
      <c r="M33" s="46"/>
    </row>
    <row r="34" spans="1:13" ht="15" x14ac:dyDescent="0.2">
      <c r="A34" s="57" t="s">
        <v>50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35" spans="1:13" ht="15" x14ac:dyDescent="0.2">
      <c r="A35" s="50" t="s">
        <v>51</v>
      </c>
      <c r="B35" s="51"/>
      <c r="C35" s="51"/>
      <c r="D35" s="51"/>
      <c r="E35" s="51"/>
      <c r="F35" s="51"/>
      <c r="G35" s="51"/>
      <c r="H35" s="51"/>
      <c r="I35" s="51"/>
      <c r="J35" s="45">
        <v>114932</v>
      </c>
      <c r="K35" s="45">
        <v>21804</v>
      </c>
      <c r="L35" s="45">
        <v>92296</v>
      </c>
      <c r="M35" s="45">
        <v>3497</v>
      </c>
    </row>
    <row r="36" spans="1:13" ht="15" x14ac:dyDescent="0.2">
      <c r="A36" s="50" t="s">
        <v>52</v>
      </c>
      <c r="B36" s="51"/>
      <c r="C36" s="51"/>
      <c r="D36" s="51"/>
      <c r="E36" s="51"/>
      <c r="F36" s="51"/>
      <c r="G36" s="51"/>
      <c r="H36" s="51"/>
      <c r="I36" s="51"/>
      <c r="J36" s="45">
        <v>137014</v>
      </c>
      <c r="K36" s="45">
        <v>26531</v>
      </c>
      <c r="L36" s="45">
        <v>109651</v>
      </c>
      <c r="M36" s="45">
        <v>3971</v>
      </c>
    </row>
    <row r="37" spans="1:13" ht="15" x14ac:dyDescent="0.2">
      <c r="A37" s="50" t="s">
        <v>53</v>
      </c>
      <c r="B37" s="51"/>
      <c r="C37" s="51"/>
      <c r="D37" s="51"/>
      <c r="E37" s="51"/>
      <c r="F37" s="51"/>
      <c r="G37" s="51"/>
      <c r="H37" s="51"/>
      <c r="I37" s="51"/>
      <c r="J37" s="45">
        <v>57706</v>
      </c>
      <c r="K37" s="46"/>
      <c r="L37" s="46"/>
      <c r="M37" s="46"/>
    </row>
    <row r="38" spans="1:13" ht="17.25" customHeight="1" x14ac:dyDescent="0.2">
      <c r="A38" s="50" t="s">
        <v>54</v>
      </c>
      <c r="B38" s="51"/>
      <c r="C38" s="51"/>
      <c r="D38" s="51"/>
      <c r="E38" s="51"/>
      <c r="F38" s="51"/>
      <c r="G38" s="51"/>
      <c r="H38" s="51"/>
      <c r="I38" s="51"/>
      <c r="J38" s="45">
        <v>17902</v>
      </c>
      <c r="K38" s="46"/>
      <c r="L38" s="46"/>
      <c r="M38" s="46"/>
    </row>
    <row r="39" spans="1:13" ht="15" x14ac:dyDescent="0.2">
      <c r="A39" s="52" t="s">
        <v>55</v>
      </c>
      <c r="B39" s="51"/>
      <c r="C39" s="51"/>
      <c r="D39" s="51"/>
      <c r="E39" s="51"/>
      <c r="F39" s="51"/>
      <c r="G39" s="51"/>
      <c r="H39" s="51"/>
      <c r="I39" s="51"/>
      <c r="J39" s="46"/>
      <c r="K39" s="46"/>
      <c r="L39" s="46"/>
      <c r="M39" s="46"/>
    </row>
    <row r="40" spans="1:13" ht="26.1" customHeight="1" x14ac:dyDescent="0.2">
      <c r="A40" s="50" t="s">
        <v>56</v>
      </c>
      <c r="B40" s="51"/>
      <c r="C40" s="51"/>
      <c r="D40" s="51"/>
      <c r="E40" s="51"/>
      <c r="F40" s="51"/>
      <c r="G40" s="51"/>
      <c r="H40" s="51"/>
      <c r="I40" s="51"/>
      <c r="J40" s="46"/>
      <c r="K40" s="46"/>
      <c r="L40" s="46"/>
      <c r="M40" s="46"/>
    </row>
    <row r="41" spans="1:13" ht="26.1" customHeight="1" x14ac:dyDescent="0.2">
      <c r="A41" s="50" t="s">
        <v>57</v>
      </c>
      <c r="B41" s="51"/>
      <c r="C41" s="51"/>
      <c r="D41" s="51"/>
      <c r="E41" s="51"/>
      <c r="F41" s="51"/>
      <c r="G41" s="51"/>
      <c r="H41" s="51"/>
      <c r="I41" s="51"/>
      <c r="J41" s="46"/>
      <c r="K41" s="46"/>
      <c r="L41" s="46"/>
      <c r="M41" s="46"/>
    </row>
    <row r="42" spans="1:13" ht="15" x14ac:dyDescent="0.2">
      <c r="A42" s="50" t="s">
        <v>58</v>
      </c>
      <c r="B42" s="51"/>
      <c r="C42" s="51"/>
      <c r="D42" s="51"/>
      <c r="E42" s="51"/>
      <c r="F42" s="51"/>
      <c r="G42" s="51"/>
      <c r="H42" s="51"/>
      <c r="I42" s="51"/>
      <c r="J42" s="45">
        <v>21956</v>
      </c>
      <c r="K42" s="46"/>
      <c r="L42" s="45">
        <v>21956</v>
      </c>
      <c r="M42" s="45">
        <v>2187</v>
      </c>
    </row>
    <row r="43" spans="1:13" ht="28.5" customHeight="1" x14ac:dyDescent="0.2">
      <c r="A43" s="50" t="s">
        <v>59</v>
      </c>
      <c r="B43" s="51"/>
      <c r="C43" s="51"/>
      <c r="D43" s="51"/>
      <c r="E43" s="51"/>
      <c r="F43" s="51"/>
      <c r="G43" s="51"/>
      <c r="H43" s="51"/>
      <c r="I43" s="51"/>
      <c r="J43" s="45">
        <v>26347</v>
      </c>
      <c r="K43" s="46"/>
      <c r="L43" s="45">
        <v>26347</v>
      </c>
      <c r="M43" s="45">
        <v>2624</v>
      </c>
    </row>
    <row r="44" spans="1:13" ht="27.75" customHeight="1" x14ac:dyDescent="0.2">
      <c r="A44" s="50" t="s">
        <v>60</v>
      </c>
      <c r="B44" s="51"/>
      <c r="C44" s="51"/>
      <c r="D44" s="51"/>
      <c r="E44" s="51"/>
      <c r="F44" s="51"/>
      <c r="G44" s="51"/>
      <c r="H44" s="51"/>
      <c r="I44" s="51"/>
      <c r="J44" s="45">
        <v>26716</v>
      </c>
      <c r="K44" s="46"/>
      <c r="L44" s="45">
        <v>26716</v>
      </c>
      <c r="M44" s="45">
        <v>2661</v>
      </c>
    </row>
    <row r="45" spans="1:13" ht="15" x14ac:dyDescent="0.2">
      <c r="A45" s="50" t="s">
        <v>61</v>
      </c>
      <c r="B45" s="51"/>
      <c r="C45" s="51"/>
      <c r="D45" s="51"/>
      <c r="E45" s="51"/>
      <c r="F45" s="51"/>
      <c r="G45" s="51"/>
      <c r="H45" s="51"/>
      <c r="I45" s="51"/>
      <c r="J45" s="45">
        <v>2129</v>
      </c>
      <c r="K45" s="46"/>
      <c r="L45" s="46"/>
      <c r="M45" s="46"/>
    </row>
    <row r="46" spans="1:13" ht="15" x14ac:dyDescent="0.2">
      <c r="A46" s="50" t="s">
        <v>62</v>
      </c>
      <c r="B46" s="51"/>
      <c r="C46" s="51"/>
      <c r="D46" s="51"/>
      <c r="E46" s="51"/>
      <c r="F46" s="51"/>
      <c r="G46" s="51"/>
      <c r="H46" s="51"/>
      <c r="I46" s="51"/>
      <c r="J46" s="45">
        <v>1197</v>
      </c>
      <c r="K46" s="46"/>
      <c r="L46" s="46"/>
      <c r="M46" s="46"/>
    </row>
    <row r="47" spans="1:13" ht="15" x14ac:dyDescent="0.2">
      <c r="A47" s="50" t="s">
        <v>63</v>
      </c>
      <c r="B47" s="51"/>
      <c r="C47" s="51"/>
      <c r="D47" s="51"/>
      <c r="E47" s="51"/>
      <c r="F47" s="51"/>
      <c r="G47" s="51"/>
      <c r="H47" s="51"/>
      <c r="I47" s="51"/>
      <c r="J47" s="45">
        <v>30042</v>
      </c>
      <c r="K47" s="46"/>
      <c r="L47" s="46"/>
      <c r="M47" s="46"/>
    </row>
    <row r="48" spans="1:13" ht="15" x14ac:dyDescent="0.2">
      <c r="A48" s="50" t="s">
        <v>64</v>
      </c>
      <c r="B48" s="51"/>
      <c r="C48" s="51"/>
      <c r="D48" s="51"/>
      <c r="E48" s="51"/>
      <c r="F48" s="51"/>
      <c r="G48" s="51"/>
      <c r="H48" s="51"/>
      <c r="I48" s="51"/>
      <c r="J48" s="45">
        <v>30042</v>
      </c>
      <c r="K48" s="46"/>
      <c r="L48" s="46"/>
      <c r="M48" s="46"/>
    </row>
    <row r="49" spans="1:13" ht="15" x14ac:dyDescent="0.2">
      <c r="A49" s="50" t="s">
        <v>65</v>
      </c>
      <c r="B49" s="51"/>
      <c r="C49" s="51"/>
      <c r="D49" s="51"/>
      <c r="E49" s="51"/>
      <c r="F49" s="51"/>
      <c r="G49" s="51"/>
      <c r="H49" s="51"/>
      <c r="I49" s="51"/>
      <c r="J49" s="45">
        <v>238834</v>
      </c>
      <c r="K49" s="46"/>
      <c r="L49" s="46"/>
      <c r="M49" s="46"/>
    </row>
    <row r="50" spans="1:13" ht="15.75" customHeight="1" x14ac:dyDescent="0.2">
      <c r="A50" s="50" t="s">
        <v>66</v>
      </c>
      <c r="B50" s="51"/>
      <c r="C50" s="51"/>
      <c r="D50" s="51"/>
      <c r="E50" s="51"/>
      <c r="F50" s="51"/>
      <c r="G50" s="51"/>
      <c r="H50" s="51"/>
      <c r="I50" s="51"/>
      <c r="J50" s="46"/>
      <c r="K50" s="46"/>
      <c r="L50" s="46"/>
      <c r="M50" s="46"/>
    </row>
    <row r="51" spans="1:13" ht="15.75" customHeight="1" x14ac:dyDescent="0.2">
      <c r="A51" s="50" t="s">
        <v>67</v>
      </c>
      <c r="B51" s="51"/>
      <c r="C51" s="51"/>
      <c r="D51" s="51"/>
      <c r="E51" s="51"/>
      <c r="F51" s="51"/>
      <c r="G51" s="51"/>
      <c r="H51" s="51"/>
      <c r="I51" s="51"/>
      <c r="J51" s="46"/>
      <c r="K51" s="46"/>
      <c r="L51" s="46"/>
      <c r="M51" s="46"/>
    </row>
    <row r="52" spans="1:13" ht="15" x14ac:dyDescent="0.2">
      <c r="A52" s="50" t="s">
        <v>68</v>
      </c>
      <c r="B52" s="51"/>
      <c r="C52" s="51"/>
      <c r="D52" s="51"/>
      <c r="E52" s="51"/>
      <c r="F52" s="51"/>
      <c r="G52" s="51"/>
      <c r="H52" s="51"/>
      <c r="I52" s="51"/>
      <c r="J52" s="45">
        <v>80732</v>
      </c>
      <c r="K52" s="45">
        <v>21804</v>
      </c>
      <c r="L52" s="45">
        <v>58096</v>
      </c>
      <c r="M52" s="46"/>
    </row>
    <row r="53" spans="1:13" ht="26.25" customHeight="1" x14ac:dyDescent="0.2">
      <c r="A53" s="50" t="s">
        <v>59</v>
      </c>
      <c r="B53" s="51"/>
      <c r="C53" s="51"/>
      <c r="D53" s="51"/>
      <c r="E53" s="51"/>
      <c r="F53" s="51"/>
      <c r="G53" s="51"/>
      <c r="H53" s="51"/>
      <c r="I53" s="51"/>
      <c r="J53" s="45">
        <v>96712</v>
      </c>
      <c r="K53" s="45">
        <v>26165</v>
      </c>
      <c r="L53" s="45">
        <v>69715</v>
      </c>
      <c r="M53" s="46"/>
    </row>
    <row r="54" spans="1:13" ht="27.75" customHeight="1" x14ac:dyDescent="0.2">
      <c r="A54" s="50" t="s">
        <v>60</v>
      </c>
      <c r="B54" s="51"/>
      <c r="C54" s="51"/>
      <c r="D54" s="51"/>
      <c r="E54" s="51"/>
      <c r="F54" s="51"/>
      <c r="G54" s="51"/>
      <c r="H54" s="51"/>
      <c r="I54" s="51"/>
      <c r="J54" s="45">
        <v>98054</v>
      </c>
      <c r="K54" s="45">
        <v>26531</v>
      </c>
      <c r="L54" s="45">
        <v>70691</v>
      </c>
      <c r="M54" s="46"/>
    </row>
    <row r="55" spans="1:13" ht="15" x14ac:dyDescent="0.2">
      <c r="A55" s="50" t="s">
        <v>69</v>
      </c>
      <c r="B55" s="51"/>
      <c r="C55" s="51"/>
      <c r="D55" s="51"/>
      <c r="E55" s="51"/>
      <c r="F55" s="51"/>
      <c r="G55" s="51"/>
      <c r="H55" s="51"/>
      <c r="I55" s="51"/>
      <c r="J55" s="45">
        <v>53062</v>
      </c>
      <c r="K55" s="46"/>
      <c r="L55" s="46"/>
      <c r="M55" s="46"/>
    </row>
    <row r="56" spans="1:13" ht="15" x14ac:dyDescent="0.2">
      <c r="A56" s="50" t="s">
        <v>70</v>
      </c>
      <c r="B56" s="51"/>
      <c r="C56" s="51"/>
      <c r="D56" s="51"/>
      <c r="E56" s="51"/>
      <c r="F56" s="51"/>
      <c r="G56" s="51"/>
      <c r="H56" s="51"/>
      <c r="I56" s="51"/>
      <c r="J56" s="45">
        <v>15919</v>
      </c>
      <c r="K56" s="46"/>
      <c r="L56" s="46"/>
      <c r="M56" s="46"/>
    </row>
    <row r="57" spans="1:13" ht="15" x14ac:dyDescent="0.2">
      <c r="A57" s="50" t="s">
        <v>63</v>
      </c>
      <c r="B57" s="51"/>
      <c r="C57" s="51"/>
      <c r="D57" s="51"/>
      <c r="E57" s="51"/>
      <c r="F57" s="51"/>
      <c r="G57" s="51"/>
      <c r="H57" s="51"/>
      <c r="I57" s="51"/>
      <c r="J57" s="45">
        <v>167035</v>
      </c>
      <c r="K57" s="46"/>
      <c r="L57" s="46"/>
      <c r="M57" s="46"/>
    </row>
    <row r="58" spans="1:13" ht="15" x14ac:dyDescent="0.2">
      <c r="A58" s="50" t="s">
        <v>71</v>
      </c>
      <c r="B58" s="51"/>
      <c r="C58" s="51"/>
      <c r="D58" s="51"/>
      <c r="E58" s="51"/>
      <c r="F58" s="51"/>
      <c r="G58" s="51"/>
      <c r="H58" s="51"/>
      <c r="I58" s="51"/>
      <c r="J58" s="46"/>
      <c r="K58" s="46"/>
      <c r="L58" s="46"/>
      <c r="M58" s="46"/>
    </row>
    <row r="59" spans="1:13" ht="15" x14ac:dyDescent="0.2">
      <c r="A59" s="50" t="s">
        <v>72</v>
      </c>
      <c r="B59" s="51"/>
      <c r="C59" s="51"/>
      <c r="D59" s="51"/>
      <c r="E59" s="51"/>
      <c r="F59" s="51"/>
      <c r="G59" s="51"/>
      <c r="H59" s="51"/>
      <c r="I59" s="51"/>
      <c r="J59" s="45">
        <v>12244</v>
      </c>
      <c r="K59" s="46"/>
      <c r="L59" s="45">
        <v>12244</v>
      </c>
      <c r="M59" s="45">
        <v>1310</v>
      </c>
    </row>
    <row r="60" spans="1:13" ht="15" x14ac:dyDescent="0.2">
      <c r="A60" s="50" t="s">
        <v>73</v>
      </c>
      <c r="B60" s="51"/>
      <c r="C60" s="51"/>
      <c r="D60" s="51"/>
      <c r="E60" s="51"/>
      <c r="F60" s="51"/>
      <c r="G60" s="51"/>
      <c r="H60" s="51"/>
      <c r="I60" s="51"/>
      <c r="J60" s="45">
        <v>2515</v>
      </c>
      <c r="K60" s="46"/>
      <c r="L60" s="46"/>
      <c r="M60" s="46"/>
    </row>
    <row r="61" spans="1:13" ht="15" x14ac:dyDescent="0.2">
      <c r="A61" s="50" t="s">
        <v>74</v>
      </c>
      <c r="B61" s="51"/>
      <c r="C61" s="51"/>
      <c r="D61" s="51"/>
      <c r="E61" s="51"/>
      <c r="F61" s="51"/>
      <c r="G61" s="51"/>
      <c r="H61" s="51"/>
      <c r="I61" s="51"/>
      <c r="J61" s="45">
        <v>786</v>
      </c>
      <c r="K61" s="46"/>
      <c r="L61" s="46"/>
      <c r="M61" s="46"/>
    </row>
    <row r="62" spans="1:13" ht="15" x14ac:dyDescent="0.2">
      <c r="A62" s="50" t="s">
        <v>63</v>
      </c>
      <c r="B62" s="51"/>
      <c r="C62" s="51"/>
      <c r="D62" s="51"/>
      <c r="E62" s="51"/>
      <c r="F62" s="51"/>
      <c r="G62" s="51"/>
      <c r="H62" s="51"/>
      <c r="I62" s="51"/>
      <c r="J62" s="45">
        <v>15545</v>
      </c>
      <c r="K62" s="46"/>
      <c r="L62" s="46"/>
      <c r="M62" s="46"/>
    </row>
    <row r="63" spans="1:13" ht="15" x14ac:dyDescent="0.2">
      <c r="A63" s="50" t="s">
        <v>64</v>
      </c>
      <c r="B63" s="51"/>
      <c r="C63" s="51"/>
      <c r="D63" s="51"/>
      <c r="E63" s="51"/>
      <c r="F63" s="51"/>
      <c r="G63" s="51"/>
      <c r="H63" s="51"/>
      <c r="I63" s="51"/>
      <c r="J63" s="45">
        <v>182580</v>
      </c>
      <c r="K63" s="46"/>
      <c r="L63" s="46"/>
      <c r="M63" s="46"/>
    </row>
    <row r="64" spans="1:13" ht="15" x14ac:dyDescent="0.2">
      <c r="A64" s="50" t="s">
        <v>65</v>
      </c>
      <c r="B64" s="51"/>
      <c r="C64" s="51"/>
      <c r="D64" s="51"/>
      <c r="E64" s="51"/>
      <c r="F64" s="51"/>
      <c r="G64" s="51"/>
      <c r="H64" s="51"/>
      <c r="I64" s="51"/>
      <c r="J64" s="45">
        <v>1451511</v>
      </c>
      <c r="K64" s="46"/>
      <c r="L64" s="46"/>
      <c r="M64" s="46"/>
    </row>
    <row r="65" spans="1:13" ht="15" x14ac:dyDescent="0.2">
      <c r="A65" s="50" t="s">
        <v>75</v>
      </c>
      <c r="B65" s="51"/>
      <c r="C65" s="51"/>
      <c r="D65" s="51"/>
      <c r="E65" s="51"/>
      <c r="F65" s="51"/>
      <c r="G65" s="51"/>
      <c r="H65" s="51"/>
      <c r="I65" s="51"/>
      <c r="J65" s="45">
        <v>1690345</v>
      </c>
      <c r="K65" s="46"/>
      <c r="L65" s="46"/>
      <c r="M65" s="46"/>
    </row>
    <row r="66" spans="1:13" ht="15" x14ac:dyDescent="0.2">
      <c r="A66" s="50" t="s">
        <v>76</v>
      </c>
      <c r="B66" s="51"/>
      <c r="C66" s="51"/>
      <c r="D66" s="51"/>
      <c r="E66" s="51"/>
      <c r="F66" s="51"/>
      <c r="G66" s="51"/>
      <c r="H66" s="51"/>
      <c r="I66" s="51"/>
      <c r="J66" s="46"/>
      <c r="K66" s="46"/>
      <c r="L66" s="46"/>
      <c r="M66" s="46"/>
    </row>
    <row r="67" spans="1:13" ht="15" x14ac:dyDescent="0.2">
      <c r="A67" s="50" t="s">
        <v>77</v>
      </c>
      <c r="B67" s="51"/>
      <c r="C67" s="51"/>
      <c r="D67" s="51"/>
      <c r="E67" s="51"/>
      <c r="F67" s="51"/>
      <c r="G67" s="51"/>
      <c r="H67" s="51"/>
      <c r="I67" s="51"/>
      <c r="J67" s="45">
        <v>832</v>
      </c>
      <c r="K67" s="46"/>
      <c r="L67" s="46"/>
      <c r="M67" s="46"/>
    </row>
    <row r="68" spans="1:13" ht="15" x14ac:dyDescent="0.2">
      <c r="A68" s="50" t="s">
        <v>78</v>
      </c>
      <c r="B68" s="51"/>
      <c r="C68" s="51"/>
      <c r="D68" s="51"/>
      <c r="E68" s="51"/>
      <c r="F68" s="51"/>
      <c r="G68" s="51"/>
      <c r="H68" s="51"/>
      <c r="I68" s="51"/>
      <c r="J68" s="45">
        <v>109651</v>
      </c>
      <c r="K68" s="46"/>
      <c r="L68" s="46"/>
      <c r="M68" s="46"/>
    </row>
    <row r="69" spans="1:13" ht="15" x14ac:dyDescent="0.2">
      <c r="A69" s="50" t="s">
        <v>79</v>
      </c>
      <c r="B69" s="51"/>
      <c r="C69" s="51"/>
      <c r="D69" s="51"/>
      <c r="E69" s="51"/>
      <c r="F69" s="51"/>
      <c r="G69" s="51"/>
      <c r="H69" s="51"/>
      <c r="I69" s="51"/>
      <c r="J69" s="45">
        <v>30502</v>
      </c>
      <c r="K69" s="46"/>
      <c r="L69" s="46"/>
      <c r="M69" s="46"/>
    </row>
    <row r="70" spans="1:13" ht="15" x14ac:dyDescent="0.2">
      <c r="A70" s="50" t="s">
        <v>80</v>
      </c>
      <c r="B70" s="51"/>
      <c r="C70" s="51"/>
      <c r="D70" s="51"/>
      <c r="E70" s="51"/>
      <c r="F70" s="51"/>
      <c r="G70" s="51"/>
      <c r="H70" s="51"/>
      <c r="I70" s="51"/>
      <c r="J70" s="45">
        <v>57706</v>
      </c>
      <c r="K70" s="46"/>
      <c r="L70" s="46"/>
      <c r="M70" s="46"/>
    </row>
    <row r="71" spans="1:13" ht="15" x14ac:dyDescent="0.2">
      <c r="A71" s="50" t="s">
        <v>81</v>
      </c>
      <c r="B71" s="51"/>
      <c r="C71" s="51"/>
      <c r="D71" s="51"/>
      <c r="E71" s="51"/>
      <c r="F71" s="51"/>
      <c r="G71" s="51"/>
      <c r="H71" s="51"/>
      <c r="I71" s="51"/>
      <c r="J71" s="45">
        <v>17902</v>
      </c>
      <c r="K71" s="46"/>
      <c r="L71" s="46"/>
      <c r="M71" s="46"/>
    </row>
    <row r="72" spans="1:13" ht="15" x14ac:dyDescent="0.2">
      <c r="A72" s="50" t="s">
        <v>82</v>
      </c>
      <c r="B72" s="51"/>
      <c r="C72" s="51"/>
      <c r="D72" s="51"/>
      <c r="E72" s="51"/>
      <c r="F72" s="51"/>
      <c r="G72" s="51"/>
      <c r="H72" s="51"/>
      <c r="I72" s="51"/>
      <c r="J72" s="45">
        <v>238834</v>
      </c>
      <c r="K72" s="46"/>
      <c r="L72" s="46"/>
      <c r="M72" s="46"/>
    </row>
    <row r="73" spans="1:13" ht="15" x14ac:dyDescent="0.2">
      <c r="A73" s="50" t="s">
        <v>83</v>
      </c>
      <c r="B73" s="51"/>
      <c r="C73" s="51"/>
      <c r="D73" s="51"/>
      <c r="E73" s="51"/>
      <c r="F73" s="51"/>
      <c r="G73" s="51"/>
      <c r="H73" s="51"/>
      <c r="I73" s="51"/>
      <c r="J73" s="45">
        <v>15142</v>
      </c>
      <c r="K73" s="46"/>
      <c r="L73" s="46"/>
      <c r="M73" s="46"/>
    </row>
    <row r="74" spans="1:13" ht="15" x14ac:dyDescent="0.2">
      <c r="A74" s="52" t="s">
        <v>75</v>
      </c>
      <c r="B74" s="51"/>
      <c r="C74" s="51"/>
      <c r="D74" s="51"/>
      <c r="E74" s="51"/>
      <c r="F74" s="51"/>
      <c r="G74" s="51"/>
      <c r="H74" s="51"/>
      <c r="I74" s="51"/>
      <c r="J74" s="47">
        <v>253976</v>
      </c>
      <c r="K74" s="46"/>
      <c r="L74" s="46"/>
      <c r="M74" s="46"/>
    </row>
    <row r="75" spans="1:13" ht="15" x14ac:dyDescent="0.2">
      <c r="A75" s="50" t="s">
        <v>84</v>
      </c>
      <c r="B75" s="51"/>
      <c r="C75" s="51"/>
      <c r="D75" s="51"/>
      <c r="E75" s="51"/>
      <c r="F75" s="51"/>
      <c r="G75" s="51"/>
      <c r="H75" s="51"/>
      <c r="I75" s="51"/>
      <c r="J75" s="45">
        <v>1705487</v>
      </c>
      <c r="K75" s="46"/>
      <c r="L75" s="46"/>
      <c r="M75" s="46"/>
    </row>
    <row r="76" spans="1:13" ht="15" x14ac:dyDescent="0.2">
      <c r="A76" s="50" t="s">
        <v>85</v>
      </c>
      <c r="B76" s="51"/>
      <c r="C76" s="51"/>
      <c r="D76" s="51"/>
      <c r="E76" s="51"/>
      <c r="F76" s="51"/>
      <c r="G76" s="51"/>
      <c r="H76" s="51"/>
      <c r="I76" s="51"/>
      <c r="J76" s="45">
        <f>76958+55</f>
        <v>77013</v>
      </c>
      <c r="K76" s="46"/>
      <c r="L76" s="46"/>
      <c r="M76" s="46"/>
    </row>
    <row r="77" spans="1:13" ht="15" x14ac:dyDescent="0.2">
      <c r="A77" s="52" t="s">
        <v>86</v>
      </c>
      <c r="B77" s="51"/>
      <c r="C77" s="51"/>
      <c r="D77" s="51"/>
      <c r="E77" s="51"/>
      <c r="F77" s="51"/>
      <c r="G77" s="51"/>
      <c r="H77" s="51"/>
      <c r="I77" s="51"/>
      <c r="J77" s="47">
        <v>1782500</v>
      </c>
      <c r="K77" s="46"/>
      <c r="L77" s="46"/>
      <c r="M77" s="46"/>
    </row>
    <row r="78" spans="1:13" ht="15" x14ac:dyDescent="0.2">
      <c r="A78" s="50" t="s">
        <v>87</v>
      </c>
      <c r="B78" s="51"/>
      <c r="C78" s="51"/>
      <c r="D78" s="51"/>
      <c r="E78" s="51"/>
      <c r="F78" s="51"/>
      <c r="G78" s="51"/>
      <c r="H78" s="51"/>
      <c r="I78" s="51"/>
      <c r="J78" s="45">
        <f>J79-J77</f>
        <v>356500</v>
      </c>
      <c r="K78" s="46"/>
      <c r="L78" s="46"/>
      <c r="M78" s="46"/>
    </row>
    <row r="79" spans="1:13" ht="15" x14ac:dyDescent="0.2">
      <c r="A79" s="52" t="s">
        <v>88</v>
      </c>
      <c r="B79" s="51"/>
      <c r="C79" s="51"/>
      <c r="D79" s="51"/>
      <c r="E79" s="51"/>
      <c r="F79" s="51"/>
      <c r="G79" s="51"/>
      <c r="H79" s="51"/>
      <c r="I79" s="51"/>
      <c r="J79" s="47">
        <f>J77*1.2</f>
        <v>2139000</v>
      </c>
      <c r="K79" s="46"/>
      <c r="L79" s="46"/>
      <c r="M79" s="46"/>
    </row>
    <row r="82" spans="1:11" ht="15" x14ac:dyDescent="0.25">
      <c r="A82" s="1" t="s">
        <v>104</v>
      </c>
      <c r="B82"/>
      <c r="C82"/>
      <c r="D82"/>
      <c r="E82"/>
      <c r="F82"/>
      <c r="G82"/>
      <c r="H82"/>
      <c r="I82"/>
      <c r="J82"/>
      <c r="K82"/>
    </row>
    <row r="83" spans="1:11" ht="24.75" customHeight="1" x14ac:dyDescent="0.2">
      <c r="A83" s="49" t="s">
        <v>105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</row>
    <row r="84" spans="1:11" ht="15" x14ac:dyDescent="0.25">
      <c r="A84" s="1" t="s">
        <v>106</v>
      </c>
      <c r="B84"/>
      <c r="C84"/>
      <c r="D84"/>
      <c r="E84"/>
      <c r="F84"/>
      <c r="G84"/>
      <c r="H84"/>
      <c r="I84"/>
      <c r="J84"/>
      <c r="K84"/>
    </row>
    <row r="85" spans="1:11" x14ac:dyDescent="0.2">
      <c r="A85" s="49" t="s">
        <v>105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</row>
  </sheetData>
  <mergeCells count="71"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4:I24"/>
    <mergeCell ref="A25:M25"/>
    <mergeCell ref="A27:I27"/>
    <mergeCell ref="A28:M28"/>
    <mergeCell ref="A33:I33"/>
    <mergeCell ref="A34:M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55:I55"/>
    <mergeCell ref="A56:I56"/>
    <mergeCell ref="A57:I57"/>
    <mergeCell ref="A48:I48"/>
    <mergeCell ref="A49:I49"/>
    <mergeCell ref="A50:I50"/>
    <mergeCell ref="A51:I51"/>
    <mergeCell ref="A52:I52"/>
    <mergeCell ref="C5:M5"/>
    <mergeCell ref="E13:F13"/>
    <mergeCell ref="E11:F11"/>
    <mergeCell ref="E10:F10"/>
    <mergeCell ref="A73:I73"/>
    <mergeCell ref="A68:I68"/>
    <mergeCell ref="A69:I69"/>
    <mergeCell ref="A70:I70"/>
    <mergeCell ref="A71:I71"/>
    <mergeCell ref="A72:I72"/>
    <mergeCell ref="A63:I63"/>
    <mergeCell ref="A64:I64"/>
    <mergeCell ref="A65:I65"/>
    <mergeCell ref="A66:I66"/>
    <mergeCell ref="A67:I67"/>
    <mergeCell ref="A58:I58"/>
    <mergeCell ref="A83:K83"/>
    <mergeCell ref="A85:K85"/>
    <mergeCell ref="A78:I78"/>
    <mergeCell ref="A79:I79"/>
    <mergeCell ref="E9:F9"/>
    <mergeCell ref="E12:F12"/>
    <mergeCell ref="A74:I74"/>
    <mergeCell ref="A75:I75"/>
    <mergeCell ref="A76:I76"/>
    <mergeCell ref="A77:I77"/>
    <mergeCell ref="A59:I59"/>
    <mergeCell ref="A60:I60"/>
    <mergeCell ref="A61:I61"/>
    <mergeCell ref="A62:I62"/>
    <mergeCell ref="A53:I53"/>
    <mergeCell ref="A54:I5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2019-09-18T01:45:17Z</dcterms:modified>
</cp:coreProperties>
</file>